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4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52511"/>
</workbook>
</file>

<file path=xl/calcChain.xml><?xml version="1.0" encoding="utf-8"?>
<calcChain xmlns="http://schemas.openxmlformats.org/spreadsheetml/2006/main">
  <c r="I11" i="1" l="1"/>
  <c r="I10" i="1"/>
  <c r="I9" i="1"/>
  <c r="I8" i="1"/>
  <c r="J8" i="1" s="1"/>
  <c r="I7" i="1"/>
  <c r="H11" i="1"/>
  <c r="J11" i="1" s="1"/>
  <c r="H10" i="1"/>
  <c r="J10" i="1" s="1"/>
  <c r="D9" i="1"/>
  <c r="H9" i="1" s="1"/>
  <c r="J9" i="1" s="1"/>
  <c r="H8" i="1"/>
  <c r="H7" i="1"/>
  <c r="J7" i="1" l="1"/>
  <c r="J12" i="1" s="1"/>
</calcChain>
</file>

<file path=xl/sharedStrings.xml><?xml version="1.0" encoding="utf-8"?>
<sst xmlns="http://schemas.openxmlformats.org/spreadsheetml/2006/main" count="34" uniqueCount="33">
  <si>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</si>
  <si>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</si>
  <si>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</si>
  <si>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</si>
  <si>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</si>
  <si>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</si>
  <si>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</si>
  <si>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</si>
  <si>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</si>
  <si>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</si>
  <si>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</si>
  <si>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</si>
  <si>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</si>
  <si>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ПКУ</t>
  </si>
  <si>
    <t>Установка ПКУ</t>
  </si>
  <si>
    <t>А1-06</t>
  </si>
  <si>
    <t>Установка ПКУ (ЦЭС 25 шт.)</t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</si>
  <si>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</si>
  <si>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</si>
  <si>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Таким образом, переводной коэффициент для перевода УНЦ в цены 2024 года получился в размере 1,2592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</si>
  <si>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2024032 Ц_1</t>
    </r>
  </si>
  <si>
    <t xml:space="preserve"> Коэффициенты перехода (пересчета) от базового УНЦ к УНЦ субъектов Российской Федерации</t>
  </si>
  <si>
    <t>Проектно-изыскательские работы для отдельных элементов электрических сетей</t>
  </si>
  <si>
    <t>П6-08</t>
  </si>
  <si>
    <t>УНЦ опор</t>
  </si>
  <si>
    <t>1 тн опор, масса 1 анкерной опоры 2,5 т</t>
  </si>
  <si>
    <t>Л4-02-1</t>
  </si>
  <si>
    <t>Строительно-монтажные работы без опор и провода</t>
  </si>
  <si>
    <t>1 тн опор</t>
  </si>
  <si>
    <t>Л2-02-1</t>
  </si>
  <si>
    <t>Провод СИП</t>
  </si>
  <si>
    <t>ВЛ-10 кВ, СИП-3, количество фазныз проводов 1, сечение провода 50 мм2</t>
  </si>
  <si>
    <t>Л7-04-3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</si>
</sst>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view="pageBreakPreview" topLeftCell="A7" zoomScaleNormal="102" zoomScaleSheetLayoutView="100" workbookViewId="0">
      <selection activeCell="K13" sqref="K1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10.7109375" style="1" customWidth="1"/>
    <col min="12" max="16384" width="8.85546875" style="1"/>
  </cols>
  <sheetData>
    <row r="2" spans="1:11" x14ac:dyDescent="0.2">
      <c r="B2" s="10" t="s">
        <v>8</v>
      </c>
      <c r="C2" s="10"/>
      <c r="D2" s="10"/>
      <c r="E2" s="10"/>
      <c r="F2" s="10"/>
      <c r="G2" s="10"/>
      <c r="H2" s="10"/>
    </row>
    <row r="3" spans="1:11" ht="20.45" customHeight="1" x14ac:dyDescent="0.2">
      <c r="B3" s="10" t="s">
        <v>20</v>
      </c>
      <c r="C3" s="10"/>
      <c r="D3" s="10"/>
      <c r="E3" s="10"/>
      <c r="F3" s="10"/>
      <c r="G3" s="10"/>
      <c r="H3" s="10"/>
    </row>
    <row r="4" spans="1:11" ht="16.5" customHeight="1" x14ac:dyDescent="0.2">
      <c r="A4" s="12" t="s">
        <v>16</v>
      </c>
      <c r="B4" s="10"/>
      <c r="C4" s="10"/>
      <c r="D4" s="10"/>
      <c r="E4" s="10"/>
      <c r="F4" s="10"/>
      <c r="G4" s="10"/>
      <c r="H4" s="10"/>
      <c r="I4" s="10"/>
      <c r="J4" s="10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21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73.150000000000006" customHeight="1" x14ac:dyDescent="0.2">
      <c r="A7" s="2">
        <v>1</v>
      </c>
      <c r="B7" s="3" t="s">
        <v>22</v>
      </c>
      <c r="C7" s="2" t="s">
        <v>13</v>
      </c>
      <c r="D7" s="2">
        <v>1</v>
      </c>
      <c r="E7" s="3" t="s">
        <v>23</v>
      </c>
      <c r="F7" s="3">
        <v>1500</v>
      </c>
      <c r="G7" s="3"/>
      <c r="H7" s="5">
        <f>F7*D7</f>
        <v>1500</v>
      </c>
      <c r="I7" s="8">
        <f>1.034*1.043*1.038*1.04*1.04*1.04</f>
        <v>1.2592217561763841</v>
      </c>
      <c r="J7" s="5">
        <f>I7*H7</f>
        <v>1888.8326342645762</v>
      </c>
      <c r="K7" s="9"/>
    </row>
    <row r="8" spans="1:11" ht="15" x14ac:dyDescent="0.2">
      <c r="A8" s="2">
        <v>2</v>
      </c>
      <c r="B8" s="3" t="s">
        <v>14</v>
      </c>
      <c r="C8" s="3" t="s">
        <v>13</v>
      </c>
      <c r="D8" s="2">
        <v>25</v>
      </c>
      <c r="E8" s="3" t="s">
        <v>15</v>
      </c>
      <c r="F8" s="3">
        <v>302</v>
      </c>
      <c r="G8" s="3">
        <v>1</v>
      </c>
      <c r="H8" s="5">
        <f>D8*F8*G8</f>
        <v>7550</v>
      </c>
      <c r="I8" s="8">
        <f t="shared" ref="I8:I11" si="0">1.034*1.043*1.038*1.04*1.04*1.04</f>
        <v>1.2592217561763841</v>
      </c>
      <c r="J8" s="5">
        <f>H8*I8</f>
        <v>9507.1242591317005</v>
      </c>
      <c r="K8" s="3"/>
    </row>
    <row r="9" spans="1:11" ht="63.75" x14ac:dyDescent="0.2">
      <c r="A9" s="2">
        <v>3</v>
      </c>
      <c r="B9" s="3" t="s">
        <v>24</v>
      </c>
      <c r="C9" s="3" t="s">
        <v>25</v>
      </c>
      <c r="D9" s="2">
        <f>2.5*25</f>
        <v>62.5</v>
      </c>
      <c r="E9" s="3" t="s">
        <v>26</v>
      </c>
      <c r="F9" s="3">
        <v>17</v>
      </c>
      <c r="G9" s="3">
        <v>1</v>
      </c>
      <c r="H9" s="5">
        <f>G9*F9*D9</f>
        <v>1062.5</v>
      </c>
      <c r="I9" s="8">
        <f t="shared" si="0"/>
        <v>1.2592217561763841</v>
      </c>
      <c r="J9" s="5">
        <f>H9*I9</f>
        <v>1337.9231159374081</v>
      </c>
      <c r="K9" s="3"/>
    </row>
    <row r="10" spans="1:11" ht="38.25" x14ac:dyDescent="0.2">
      <c r="A10" s="2">
        <v>4</v>
      </c>
      <c r="B10" s="3" t="s">
        <v>27</v>
      </c>
      <c r="C10" s="3" t="s">
        <v>28</v>
      </c>
      <c r="D10" s="2">
        <v>62.5</v>
      </c>
      <c r="E10" s="3" t="s">
        <v>29</v>
      </c>
      <c r="F10" s="3">
        <v>18</v>
      </c>
      <c r="G10" s="3">
        <v>1</v>
      </c>
      <c r="H10" s="5">
        <f>G10*F10*D10</f>
        <v>1125</v>
      </c>
      <c r="I10" s="8">
        <f t="shared" si="0"/>
        <v>1.2592217561763841</v>
      </c>
      <c r="J10" s="5">
        <f>H10*I10</f>
        <v>1416.6244756984322</v>
      </c>
      <c r="K10" s="3"/>
    </row>
    <row r="11" spans="1:11" ht="114.75" x14ac:dyDescent="0.2">
      <c r="A11" s="2">
        <v>5</v>
      </c>
      <c r="B11" s="3" t="s">
        <v>30</v>
      </c>
      <c r="C11" s="3" t="s">
        <v>31</v>
      </c>
      <c r="D11" s="2">
        <v>1</v>
      </c>
      <c r="E11" s="3" t="s">
        <v>32</v>
      </c>
      <c r="F11" s="3">
        <v>400</v>
      </c>
      <c r="G11" s="3">
        <v>1</v>
      </c>
      <c r="H11" s="5">
        <f>G11*F11*D11</f>
        <v>400</v>
      </c>
      <c r="I11" s="8">
        <f t="shared" si="0"/>
        <v>1.2592217561763841</v>
      </c>
      <c r="J11" s="5">
        <f>H11*I11</f>
        <v>503.68870247055366</v>
      </c>
      <c r="K11" s="3"/>
    </row>
    <row r="12" spans="1:11" ht="60" x14ac:dyDescent="0.2">
      <c r="A12" s="4"/>
      <c r="B12" s="7" t="s">
        <v>10</v>
      </c>
      <c r="C12" s="4"/>
      <c r="D12" s="4"/>
      <c r="E12" s="4"/>
      <c r="F12" s="4"/>
      <c r="G12" s="4"/>
      <c r="H12" s="4"/>
      <c r="I12" s="8"/>
      <c r="J12" s="5">
        <f>J9+J8+J7+J11+J10</f>
        <v>14654.193187502671</v>
      </c>
      <c r="K12" s="13">
        <v>13654.295</v>
      </c>
    </row>
    <row r="13" spans="1:11" x14ac:dyDescent="0.2">
      <c r="A13" s="6" t="s">
        <v>7</v>
      </c>
    </row>
    <row r="14" spans="1:11" ht="25.15" customHeight="1" x14ac:dyDescent="0.2">
      <c r="A14" s="11" t="s">
        <v>18</v>
      </c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28.5" customHeight="1" x14ac:dyDescent="0.2">
      <c r="A15" s="14" t="s">
        <v>17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x14ac:dyDescent="0.2">
      <c r="A16" s="1" t="s">
        <v>19</v>
      </c>
    </row>
  </sheetData>
  <mergeCells count="5">
    <mergeCell ref="B2:H2"/>
    <mergeCell ref="B3:H3"/>
    <mergeCell ref="A14:J14"/>
    <mergeCell ref="A4:J4"/>
    <mergeCell ref="A15:K15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2021-06-17T08:06:07Z</dcterms:modified>
</cp:coreProperties>
</file>